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4915" windowHeight="12330"/>
  </bookViews>
  <sheets>
    <sheet name="Расчет SL (ApmGrid)" sheetId="4" r:id="rId1"/>
  </sheets>
  <calcPr calcId="145621"/>
</workbook>
</file>

<file path=xl/calcChain.xml><?xml version="1.0" encoding="utf-8"?>
<calcChain xmlns="http://schemas.openxmlformats.org/spreadsheetml/2006/main">
  <c r="J19" i="4" l="1"/>
  <c r="I19" i="4"/>
  <c r="H19" i="4"/>
  <c r="J18" i="4"/>
  <c r="I18" i="4"/>
  <c r="H18" i="4"/>
  <c r="J17" i="4"/>
  <c r="I17" i="4"/>
  <c r="H17" i="4"/>
  <c r="J16" i="4"/>
  <c r="I16" i="4"/>
  <c r="H16" i="4"/>
  <c r="J15" i="4"/>
  <c r="I15" i="4"/>
  <c r="H15" i="4"/>
  <c r="J14" i="4"/>
  <c r="I14" i="4"/>
  <c r="H14" i="4"/>
  <c r="J13" i="4"/>
  <c r="I13" i="4"/>
  <c r="H13" i="4"/>
  <c r="J12" i="4"/>
  <c r="I12" i="4"/>
  <c r="H12" i="4"/>
  <c r="J11" i="4"/>
  <c r="I11" i="4"/>
  <c r="H11" i="4"/>
  <c r="I10" i="4"/>
  <c r="H10" i="4"/>
  <c r="I9" i="4"/>
  <c r="I8" i="4" s="1"/>
  <c r="I7" i="4" s="1"/>
  <c r="I6" i="4" s="1"/>
  <c r="I5" i="4" s="1"/>
  <c r="J5" i="4" s="1"/>
  <c r="H9" i="4"/>
  <c r="H8" i="4"/>
  <c r="H7" i="4"/>
  <c r="H6" i="4"/>
  <c r="H5" i="4"/>
  <c r="G5" i="4"/>
  <c r="G6" i="4" s="1"/>
  <c r="G7" i="4" l="1"/>
  <c r="J6" i="4"/>
  <c r="G8" i="4" l="1"/>
  <c r="J7" i="4"/>
  <c r="J8" i="4" l="1"/>
  <c r="G9" i="4"/>
  <c r="G10" i="4" l="1"/>
  <c r="J9" i="4"/>
  <c r="G11" i="4" l="1"/>
  <c r="G12" i="4" s="1"/>
  <c r="G13" i="4" s="1"/>
  <c r="G14" i="4" s="1"/>
  <c r="G15" i="4" s="1"/>
  <c r="G16" i="4" s="1"/>
  <c r="G17" i="4" s="1"/>
  <c r="G18" i="4" s="1"/>
  <c r="G19" i="4" s="1"/>
  <c r="J10" i="4"/>
  <c r="J20" i="4" s="1"/>
  <c r="J21" i="4" s="1"/>
</calcChain>
</file>

<file path=xl/sharedStrings.xml><?xml version="1.0" encoding="utf-8"?>
<sst xmlns="http://schemas.openxmlformats.org/spreadsheetml/2006/main" count="20" uniqueCount="19">
  <si>
    <t>Таблица для подсчета Стоп Лосса для ApmGrid</t>
  </si>
  <si>
    <t>Депозит:</t>
  </si>
  <si>
    <t>№ колена</t>
  </si>
  <si>
    <t>Multiplier</t>
  </si>
  <si>
    <t>Лот</t>
  </si>
  <si>
    <t>grxEP</t>
  </si>
  <si>
    <t>Пунктов SL</t>
  </si>
  <si>
    <t>SL, $</t>
  </si>
  <si>
    <t>-</t>
  </si>
  <si>
    <t>Начальный Лот:</t>
  </si>
  <si>
    <t>Множитель, Multiplier:</t>
  </si>
  <si>
    <t>Шаг, ExecutionPoint:</t>
  </si>
  <si>
    <t>Стоп Лосс:</t>
  </si>
  <si>
    <t>Кол-во колен, MaximumLevels:</t>
  </si>
  <si>
    <t>Цена пункта:</t>
  </si>
  <si>
    <t>Дополнительные параметры:</t>
  </si>
  <si>
    <t>grxEPLevel</t>
  </si>
  <si>
    <t>Итого Стоп Лосс, $:</t>
  </si>
  <si>
    <t>Итого, % от депозита: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</si>
</sst>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7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2" borderId="1" xfId="1" applyFill="1" applyBorder="1" applyAlignment="1">
      <alignment vertical="center"/>
    </xf>
    <xf numFmtId="0" fontId="1" fillId="3" borderId="2" xfId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1" fontId="1" fillId="0" borderId="0" xfId="1" applyNumberFormat="1" applyAlignment="1">
      <alignment vertical="center"/>
    </xf>
    <xf numFmtId="0" fontId="1" fillId="0" borderId="4" xfId="1" applyBorder="1" applyAlignment="1">
      <alignment horizontal="center" vertical="center"/>
    </xf>
    <xf numFmtId="2" fontId="1" fillId="0" borderId="5" xfId="1" applyNumberFormat="1" applyBorder="1" applyAlignment="1">
      <alignment horizontal="center" vertical="center"/>
    </xf>
    <xf numFmtId="1" fontId="1" fillId="0" borderId="5" xfId="1" applyNumberFormat="1" applyBorder="1" applyAlignment="1">
      <alignment horizontal="center" vertical="center"/>
    </xf>
    <xf numFmtId="1" fontId="1" fillId="0" borderId="0" xfId="1" applyNumberFormat="1" applyBorder="1" applyAlignment="1">
      <alignment horizontal="center" vertical="center"/>
    </xf>
    <xf numFmtId="4" fontId="1" fillId="0" borderId="5" xfId="1" applyNumberFormat="1" applyBorder="1" applyAlignment="1">
      <alignment horizontal="center" vertical="center"/>
    </xf>
    <xf numFmtId="0" fontId="1" fillId="4" borderId="6" xfId="1" applyFill="1" applyBorder="1" applyAlignment="1">
      <alignment vertical="center"/>
    </xf>
    <xf numFmtId="0" fontId="1" fillId="5" borderId="7" xfId="1" applyFill="1" applyBorder="1" applyAlignment="1">
      <alignment horizontal="center" vertical="center"/>
    </xf>
    <xf numFmtId="0" fontId="1" fillId="4" borderId="8" xfId="1" applyFill="1" applyBorder="1" applyAlignment="1">
      <alignment vertical="center"/>
    </xf>
    <xf numFmtId="0" fontId="1" fillId="5" borderId="9" xfId="1" applyFill="1" applyBorder="1" applyAlignment="1">
      <alignment horizontal="center" vertical="center"/>
    </xf>
    <xf numFmtId="1" fontId="1" fillId="0" borderId="0" xfId="1" applyNumberFormat="1" applyAlignment="1">
      <alignment horizontal="center" vertical="center"/>
    </xf>
    <xf numFmtId="0" fontId="1" fillId="4" borderId="10" xfId="1" applyFill="1" applyBorder="1" applyAlignment="1">
      <alignment vertical="center"/>
    </xf>
    <xf numFmtId="0" fontId="1" fillId="5" borderId="11" xfId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6" borderId="6" xfId="1" applyFill="1" applyBorder="1" applyAlignment="1">
      <alignment vertical="center"/>
    </xf>
    <xf numFmtId="0" fontId="1" fillId="7" borderId="7" xfId="1" applyFill="1" applyBorder="1" applyAlignment="1">
      <alignment horizontal="center" vertical="center"/>
    </xf>
    <xf numFmtId="0" fontId="1" fillId="6" borderId="10" xfId="1" applyFill="1" applyBorder="1" applyAlignment="1">
      <alignment vertical="center"/>
    </xf>
    <xf numFmtId="0" fontId="1" fillId="7" borderId="11" xfId="1" applyFill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1" fontId="1" fillId="0" borderId="13" xfId="1" applyNumberFormat="1" applyBorder="1" applyAlignment="1">
      <alignment horizontal="center" vertical="center"/>
    </xf>
    <xf numFmtId="0" fontId="1" fillId="0" borderId="14" xfId="1" applyBorder="1" applyAlignment="1">
      <alignment horizontal="right" vertical="center"/>
    </xf>
    <xf numFmtId="0" fontId="1" fillId="0" borderId="15" xfId="1" applyBorder="1" applyAlignment="1">
      <alignment horizontal="right" vertical="center"/>
    </xf>
    <xf numFmtId="4" fontId="1" fillId="0" borderId="2" xfId="1" applyNumberFormat="1" applyBorder="1" applyAlignment="1">
      <alignment horizontal="center" vertical="center"/>
    </xf>
    <xf numFmtId="0" fontId="1" fillId="0" borderId="0" xfId="1" applyAlignment="1">
      <alignment horizontal="right" vertical="center"/>
    </xf>
    <xf numFmtId="10" fontId="1" fillId="0" borderId="2" xfId="1" applyNumberForma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3"/>
  <sheetViews>
    <sheetView tabSelected="1" workbookViewId="0">
      <selection activeCell="B19" sqref="B19"/>
    </sheetView>
  </sheetViews>
  <sheetFormatPr defaultRowHeight="15" x14ac:dyDescent="0.2"/>
  <cols>
    <col min="1" max="1" width="1.5703125" style="2" customWidth="1"/>
    <col min="2" max="2" width="30.140625" style="2" customWidth="1"/>
    <col min="3" max="3" width="7.7109375" style="2" customWidth="1"/>
    <col min="4" max="4" width="4.42578125" style="2" customWidth="1"/>
    <col min="5" max="5" width="7.85546875" style="2" customWidth="1"/>
    <col min="6" max="6" width="10.7109375" style="2" customWidth="1"/>
    <col min="7" max="8" width="9.140625" style="2"/>
    <col min="9" max="10" width="12.5703125" style="2" customWidth="1"/>
    <col min="11" max="16384" width="9.140625" style="2"/>
  </cols>
  <sheetData>
    <row r="2" spans="2:12" ht="14.25" customHeight="1" x14ac:dyDescent="0.2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2:12" ht="15.75" thickBot="1" x14ac:dyDescent="0.25"/>
    <row r="4" spans="2:12" ht="30.75" thickBot="1" x14ac:dyDescent="0.25">
      <c r="B4" s="3" t="s">
        <v>1</v>
      </c>
      <c r="C4" s="4">
        <v>50000</v>
      </c>
      <c r="D4" s="5"/>
      <c r="E4" s="6" t="s">
        <v>2</v>
      </c>
      <c r="F4" s="7" t="s">
        <v>3</v>
      </c>
      <c r="G4" s="8" t="s">
        <v>4</v>
      </c>
      <c r="H4" s="8" t="s">
        <v>5</v>
      </c>
      <c r="I4" s="9" t="s">
        <v>6</v>
      </c>
      <c r="J4" s="10" t="s">
        <v>7</v>
      </c>
      <c r="K4" s="5"/>
      <c r="L4" s="11"/>
    </row>
    <row r="5" spans="2:12" ht="15.75" thickBot="1" x14ac:dyDescent="0.25">
      <c r="D5" s="5"/>
      <c r="E5" s="12">
        <v>1</v>
      </c>
      <c r="F5" s="12" t="s">
        <v>8</v>
      </c>
      <c r="G5" s="13">
        <f>C6</f>
        <v>0.14000000000000001</v>
      </c>
      <c r="H5" s="14">
        <f t="shared" ref="H5:H17" si="0">IF(C$15=0,0,IF(E6&gt;=$C$15,C$14,0))</f>
        <v>0</v>
      </c>
      <c r="I5" s="15">
        <f t="shared" ref="I5:I18" si="1">IF($C$10&lt;E5,"",IF(I6="",$C$9,I6+$C$8+H5))</f>
        <v>255</v>
      </c>
      <c r="J5" s="16">
        <f t="shared" ref="J5:J19" si="2">IF($C$10&lt;E5,"",G5*I5*$C$11*10)</f>
        <v>264.18</v>
      </c>
      <c r="K5" s="5"/>
      <c r="L5" s="11"/>
    </row>
    <row r="6" spans="2:12" x14ac:dyDescent="0.2">
      <c r="B6" s="17" t="s">
        <v>9</v>
      </c>
      <c r="C6" s="18">
        <v>0.14000000000000001</v>
      </c>
      <c r="D6" s="5"/>
      <c r="E6" s="12">
        <v>2</v>
      </c>
      <c r="F6" s="12">
        <v>1.64</v>
      </c>
      <c r="G6" s="13">
        <f t="shared" ref="G6:G8" si="3">ROUND(IF(F6="",G5*$C$7,G5*F6),2)</f>
        <v>0.23</v>
      </c>
      <c r="H6" s="14">
        <f t="shared" si="0"/>
        <v>0</v>
      </c>
      <c r="I6" s="15">
        <f t="shared" si="1"/>
        <v>218</v>
      </c>
      <c r="J6" s="16">
        <f t="shared" si="2"/>
        <v>371.036</v>
      </c>
      <c r="K6" s="5"/>
      <c r="L6" s="11"/>
    </row>
    <row r="7" spans="2:12" x14ac:dyDescent="0.2">
      <c r="B7" s="19" t="s">
        <v>10</v>
      </c>
      <c r="C7" s="20">
        <v>1.58</v>
      </c>
      <c r="D7" s="5"/>
      <c r="E7" s="12">
        <v>3</v>
      </c>
      <c r="F7" s="12">
        <v>1.68</v>
      </c>
      <c r="G7" s="13">
        <f t="shared" si="3"/>
        <v>0.39</v>
      </c>
      <c r="H7" s="14">
        <f t="shared" si="0"/>
        <v>0</v>
      </c>
      <c r="I7" s="15">
        <f t="shared" si="1"/>
        <v>181</v>
      </c>
      <c r="J7" s="16">
        <f t="shared" si="2"/>
        <v>522.36599999999999</v>
      </c>
      <c r="K7" s="21"/>
      <c r="L7" s="11"/>
    </row>
    <row r="8" spans="2:12" x14ac:dyDescent="0.2">
      <c r="B8" s="19" t="s">
        <v>11</v>
      </c>
      <c r="C8" s="20">
        <v>37</v>
      </c>
      <c r="D8" s="5"/>
      <c r="E8" s="12">
        <v>4</v>
      </c>
      <c r="F8" s="12">
        <v>1.7</v>
      </c>
      <c r="G8" s="13">
        <f t="shared" si="3"/>
        <v>0.66</v>
      </c>
      <c r="H8" s="14">
        <f>IF(C$15=0,0,IF(E8&gt;=$C$15,C$14,0))</f>
        <v>0</v>
      </c>
      <c r="I8" s="15">
        <f>IF($C$10&lt;E8,"",IF(I9="",$C$9,I9+$C$8+H8))</f>
        <v>144</v>
      </c>
      <c r="J8" s="16">
        <f t="shared" si="2"/>
        <v>703.29600000000005</v>
      </c>
      <c r="K8" s="5"/>
      <c r="L8" s="11"/>
    </row>
    <row r="9" spans="2:12" x14ac:dyDescent="0.2">
      <c r="B9" s="19" t="s">
        <v>12</v>
      </c>
      <c r="C9" s="20">
        <v>60</v>
      </c>
      <c r="D9" s="5"/>
      <c r="E9" s="12">
        <v>5</v>
      </c>
      <c r="F9" s="12">
        <v>1.7</v>
      </c>
      <c r="G9" s="13">
        <f>ROUND(IF(F9="",G8*$C$7,G8*F9),2)</f>
        <v>1.1200000000000001</v>
      </c>
      <c r="H9" s="14">
        <f t="shared" ref="H9:H19" si="4">IF(C$15=0,0,IF(E9&gt;=$C$15,C$14,0))</f>
        <v>10</v>
      </c>
      <c r="I9" s="15">
        <f t="shared" si="1"/>
        <v>107</v>
      </c>
      <c r="J9" s="16">
        <f t="shared" si="2"/>
        <v>886.81600000000014</v>
      </c>
      <c r="K9" s="5"/>
      <c r="L9" s="11"/>
    </row>
    <row r="10" spans="2:12" x14ac:dyDescent="0.2">
      <c r="B10" s="19" t="s">
        <v>13</v>
      </c>
      <c r="C10" s="20">
        <v>6</v>
      </c>
      <c r="D10" s="5"/>
      <c r="E10" s="12">
        <v>6</v>
      </c>
      <c r="F10" s="12"/>
      <c r="G10" s="13">
        <f t="shared" ref="G10:G19" si="5">ROUND(IF(F10="",G9*$C$7,G9*F10),2)</f>
        <v>1.77</v>
      </c>
      <c r="H10" s="14">
        <f t="shared" si="4"/>
        <v>10</v>
      </c>
      <c r="I10" s="15">
        <f t="shared" si="1"/>
        <v>60</v>
      </c>
      <c r="J10" s="16">
        <f t="shared" si="2"/>
        <v>785.88000000000011</v>
      </c>
      <c r="K10" s="5"/>
      <c r="L10" s="11"/>
    </row>
    <row r="11" spans="2:12" ht="15.75" thickBot="1" x14ac:dyDescent="0.25">
      <c r="B11" s="22" t="s">
        <v>14</v>
      </c>
      <c r="C11" s="23">
        <v>0.74</v>
      </c>
      <c r="D11" s="5"/>
      <c r="E11" s="12">
        <v>7</v>
      </c>
      <c r="F11" s="12"/>
      <c r="G11" s="13">
        <f t="shared" si="5"/>
        <v>2.8</v>
      </c>
      <c r="H11" s="14">
        <f t="shared" si="4"/>
        <v>10</v>
      </c>
      <c r="I11" s="15" t="str">
        <f t="shared" si="1"/>
        <v/>
      </c>
      <c r="J11" s="16" t="str">
        <f t="shared" si="2"/>
        <v/>
      </c>
      <c r="K11" s="5"/>
      <c r="L11" s="11"/>
    </row>
    <row r="12" spans="2:12" ht="15.75" thickBot="1" x14ac:dyDescent="0.25">
      <c r="C12" s="5"/>
      <c r="D12" s="5"/>
      <c r="E12" s="12">
        <v>8</v>
      </c>
      <c r="F12" s="12"/>
      <c r="G12" s="13">
        <f t="shared" si="5"/>
        <v>4.42</v>
      </c>
      <c r="H12" s="14">
        <f t="shared" si="4"/>
        <v>10</v>
      </c>
      <c r="I12" s="15" t="str">
        <f t="shared" si="1"/>
        <v/>
      </c>
      <c r="J12" s="16" t="str">
        <f t="shared" si="2"/>
        <v/>
      </c>
      <c r="L12" s="11"/>
    </row>
    <row r="13" spans="2:12" ht="15.75" thickBot="1" x14ac:dyDescent="0.25">
      <c r="B13" s="24" t="s">
        <v>15</v>
      </c>
      <c r="C13" s="25"/>
      <c r="D13" s="5"/>
      <c r="E13" s="12">
        <v>9</v>
      </c>
      <c r="F13" s="12"/>
      <c r="G13" s="13">
        <f t="shared" si="5"/>
        <v>6.98</v>
      </c>
      <c r="H13" s="14">
        <f t="shared" si="4"/>
        <v>10</v>
      </c>
      <c r="I13" s="15" t="str">
        <f t="shared" si="1"/>
        <v/>
      </c>
      <c r="J13" s="16" t="str">
        <f t="shared" si="2"/>
        <v/>
      </c>
      <c r="K13" s="5"/>
      <c r="L13" s="11"/>
    </row>
    <row r="14" spans="2:12" x14ac:dyDescent="0.2">
      <c r="B14" s="26" t="s">
        <v>5</v>
      </c>
      <c r="C14" s="27">
        <v>10</v>
      </c>
      <c r="D14" s="5"/>
      <c r="E14" s="12">
        <v>10</v>
      </c>
      <c r="F14" s="12"/>
      <c r="G14" s="13">
        <f t="shared" si="5"/>
        <v>11.03</v>
      </c>
      <c r="H14" s="14">
        <f t="shared" si="4"/>
        <v>10</v>
      </c>
      <c r="I14" s="15" t="str">
        <f t="shared" si="1"/>
        <v/>
      </c>
      <c r="J14" s="16" t="str">
        <f t="shared" si="2"/>
        <v/>
      </c>
      <c r="K14" s="5"/>
      <c r="L14" s="11"/>
    </row>
    <row r="15" spans="2:12" ht="15.75" thickBot="1" x14ac:dyDescent="0.25">
      <c r="B15" s="28" t="s">
        <v>16</v>
      </c>
      <c r="C15" s="29">
        <v>5</v>
      </c>
      <c r="D15" s="5"/>
      <c r="E15" s="12">
        <v>11</v>
      </c>
      <c r="F15" s="12"/>
      <c r="G15" s="13">
        <f t="shared" si="5"/>
        <v>17.43</v>
      </c>
      <c r="H15" s="14">
        <f t="shared" si="4"/>
        <v>10</v>
      </c>
      <c r="I15" s="15" t="str">
        <f t="shared" si="1"/>
        <v/>
      </c>
      <c r="J15" s="16" t="str">
        <f t="shared" si="2"/>
        <v/>
      </c>
      <c r="K15" s="5"/>
      <c r="L15" s="11"/>
    </row>
    <row r="16" spans="2:12" x14ac:dyDescent="0.2">
      <c r="C16" s="5"/>
      <c r="D16" s="5"/>
      <c r="E16" s="12">
        <v>12</v>
      </c>
      <c r="F16" s="12"/>
      <c r="G16" s="13">
        <f t="shared" si="5"/>
        <v>27.54</v>
      </c>
      <c r="H16" s="14">
        <f t="shared" si="4"/>
        <v>10</v>
      </c>
      <c r="I16" s="15" t="str">
        <f t="shared" si="1"/>
        <v/>
      </c>
      <c r="J16" s="16" t="str">
        <f t="shared" si="2"/>
        <v/>
      </c>
      <c r="K16" s="11"/>
      <c r="L16" s="11"/>
    </row>
    <row r="17" spans="5:12" x14ac:dyDescent="0.2">
      <c r="E17" s="12">
        <v>13</v>
      </c>
      <c r="F17" s="12"/>
      <c r="G17" s="13">
        <f t="shared" si="5"/>
        <v>43.51</v>
      </c>
      <c r="H17" s="14">
        <f t="shared" si="4"/>
        <v>10</v>
      </c>
      <c r="I17" s="15" t="str">
        <f t="shared" si="1"/>
        <v/>
      </c>
      <c r="J17" s="16" t="str">
        <f t="shared" si="2"/>
        <v/>
      </c>
      <c r="K17" s="11"/>
      <c r="L17" s="11"/>
    </row>
    <row r="18" spans="5:12" x14ac:dyDescent="0.2">
      <c r="E18" s="12">
        <v>14</v>
      </c>
      <c r="F18" s="12"/>
      <c r="G18" s="13">
        <f t="shared" si="5"/>
        <v>68.75</v>
      </c>
      <c r="H18" s="14">
        <f t="shared" si="4"/>
        <v>10</v>
      </c>
      <c r="I18" s="15" t="str">
        <f t="shared" si="1"/>
        <v/>
      </c>
      <c r="J18" s="16" t="str">
        <f t="shared" si="2"/>
        <v/>
      </c>
      <c r="L18" s="11"/>
    </row>
    <row r="19" spans="5:12" ht="15.75" thickBot="1" x14ac:dyDescent="0.25">
      <c r="E19" s="30">
        <v>15</v>
      </c>
      <c r="F19" s="30"/>
      <c r="G19" s="13">
        <f t="shared" si="5"/>
        <v>108.63</v>
      </c>
      <c r="H19" s="14">
        <f t="shared" si="4"/>
        <v>10</v>
      </c>
      <c r="I19" s="31" t="str">
        <f>IF($C$10&lt;E19,"",$C$9)</f>
        <v/>
      </c>
      <c r="J19" s="16" t="str">
        <f t="shared" si="2"/>
        <v/>
      </c>
      <c r="K19" s="11"/>
    </row>
    <row r="20" spans="5:12" ht="15.75" thickBot="1" x14ac:dyDescent="0.25">
      <c r="G20" s="32" t="s">
        <v>17</v>
      </c>
      <c r="H20" s="32"/>
      <c r="I20" s="33"/>
      <c r="J20" s="34">
        <f>SUM(J5:J19)</f>
        <v>3533.5740000000001</v>
      </c>
    </row>
    <row r="21" spans="5:12" ht="15.75" thickBot="1" x14ac:dyDescent="0.25">
      <c r="G21" s="35" t="s">
        <v>18</v>
      </c>
      <c r="H21" s="35"/>
      <c r="I21" s="35"/>
      <c r="J21" s="36">
        <f>J20/C4</f>
        <v>7.0671479999999995E-2</v>
      </c>
    </row>
    <row r="23" spans="5:12" x14ac:dyDescent="0.2">
      <c r="I23" s="5"/>
    </row>
  </sheetData>
  <mergeCells count="4">
    <mergeCell ref="B2:J2"/>
    <mergeCell ref="B13:C13"/>
    <mergeCell ref="G20:I20"/>
    <mergeCell ref="G21:I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SL (ApmGrid)</vt:lpstr>
    </vt:vector>
  </TitlesOfParts>
  <Company>BRVZ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dcterms:created xsi:type="dcterms:W3CDTF">2015-04-14T06:27:24Z</dcterms:created>
  <dcterms:modified xsi:type="dcterms:W3CDTF">2015-04-14T06:27:54Z</dcterms:modified>
</cp:coreProperties>
</file>